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  <sheet name="Sheet4" sheetId="4" r:id="rId4"/>
  </sheets>
  <calcPr calcId="145621"/>
</workbook>
</file>

<file path=xl/calcChain.xml><?xml version="1.0" encoding="utf-8"?>
<calcChain xmlns="http://schemas.openxmlformats.org/spreadsheetml/2006/main">
  <c r="G23" i="1" l="1"/>
  <c r="E28" i="1" l="1"/>
  <c r="L7" i="1"/>
  <c r="I42" i="1" s="1"/>
  <c r="F18" i="1"/>
  <c r="F17" i="1"/>
  <c r="F16" i="1"/>
  <c r="G26" i="1" s="1"/>
  <c r="F14" i="1"/>
  <c r="F13" i="1"/>
  <c r="F12" i="1"/>
  <c r="H46" i="1" l="1"/>
  <c r="J43" i="1"/>
  <c r="G24" i="1"/>
  <c r="J45" i="1"/>
  <c r="F43" i="1"/>
  <c r="G25" i="1"/>
  <c r="J47" i="1"/>
  <c r="F45" i="1"/>
  <c r="H42" i="1"/>
  <c r="F47" i="1"/>
  <c r="H44" i="1"/>
  <c r="H47" i="1"/>
  <c r="J46" i="1"/>
  <c r="F46" i="1"/>
  <c r="H45" i="1"/>
  <c r="J44" i="1"/>
  <c r="F44" i="1"/>
  <c r="H43" i="1"/>
  <c r="J42" i="1"/>
  <c r="F42" i="1"/>
  <c r="I47" i="1"/>
  <c r="K46" i="1"/>
  <c r="G46" i="1"/>
  <c r="I45" i="1"/>
  <c r="K44" i="1"/>
  <c r="G44" i="1"/>
  <c r="I43" i="1"/>
  <c r="K42" i="1"/>
  <c r="G42" i="1"/>
  <c r="K47" i="1"/>
  <c r="G47" i="1"/>
  <c r="I46" i="1"/>
  <c r="K45" i="1"/>
  <c r="G45" i="1"/>
  <c r="I44" i="1"/>
  <c r="K43" i="1"/>
  <c r="G43" i="1"/>
  <c r="G28" i="1" l="1"/>
  <c r="F29" i="1"/>
  <c r="G29" i="1"/>
  <c r="F28" i="1"/>
</calcChain>
</file>

<file path=xl/sharedStrings.xml><?xml version="1.0" encoding="utf-8"?>
<sst xmlns="http://schemas.openxmlformats.org/spreadsheetml/2006/main" count="40" uniqueCount="36">
  <si>
    <t>LOCATION 1</t>
  </si>
  <si>
    <t>LOCATION 2</t>
  </si>
  <si>
    <t>LOCATION 3</t>
  </si>
  <si>
    <t>x</t>
    <phoneticPr fontId="1" type="noConversion"/>
  </si>
  <si>
    <t>y</t>
    <phoneticPr fontId="1" type="noConversion"/>
  </si>
  <si>
    <t>Miu</t>
    <phoneticPr fontId="1" type="noConversion"/>
  </si>
  <si>
    <t xml:space="preserve">AREA </t>
  </si>
  <si>
    <t>R</t>
    <phoneticPr fontId="1" type="noConversion"/>
  </si>
  <si>
    <t>S</t>
    <phoneticPr fontId="1" type="noConversion"/>
  </si>
  <si>
    <t>BR</t>
    <phoneticPr fontId="1" type="noConversion"/>
  </si>
  <si>
    <t>CR</t>
    <phoneticPr fontId="1" type="noConversion"/>
  </si>
  <si>
    <t>BS</t>
    <phoneticPr fontId="1" type="noConversion"/>
  </si>
  <si>
    <t>CS</t>
    <phoneticPr fontId="1" type="noConversion"/>
  </si>
  <si>
    <t>B</t>
    <phoneticPr fontId="1" type="noConversion"/>
  </si>
  <si>
    <t>C</t>
    <phoneticPr fontId="1" type="noConversion"/>
  </si>
  <si>
    <t>C</t>
    <phoneticPr fontId="1" type="noConversion"/>
  </si>
  <si>
    <t>Z</t>
    <phoneticPr fontId="1" type="noConversion"/>
  </si>
  <si>
    <t>E</t>
    <phoneticPr fontId="1" type="noConversion"/>
  </si>
  <si>
    <t>h</t>
    <phoneticPr fontId="1" type="noConversion"/>
  </si>
  <si>
    <t>E*h*A/(1-miu*miu)/4</t>
    <phoneticPr fontId="1" type="noConversion"/>
  </si>
  <si>
    <t>K</t>
    <phoneticPr fontId="1" type="noConversion"/>
  </si>
  <si>
    <t>k11</t>
    <phoneticPr fontId="1" type="noConversion"/>
  </si>
  <si>
    <t>k12</t>
    <phoneticPr fontId="1" type="noConversion"/>
  </si>
  <si>
    <t>k13</t>
    <phoneticPr fontId="1" type="noConversion"/>
  </si>
  <si>
    <t>k21</t>
    <phoneticPr fontId="1" type="noConversion"/>
  </si>
  <si>
    <t>k22</t>
    <phoneticPr fontId="1" type="noConversion"/>
  </si>
  <si>
    <t>k23</t>
    <phoneticPr fontId="1" type="noConversion"/>
  </si>
  <si>
    <t>k31</t>
    <phoneticPr fontId="1" type="noConversion"/>
  </si>
  <si>
    <t>k32</t>
    <phoneticPr fontId="1" type="noConversion"/>
  </si>
  <si>
    <t>k33</t>
    <phoneticPr fontId="1" type="noConversion"/>
  </si>
  <si>
    <t>[ke]=</t>
    <phoneticPr fontId="1" type="noConversion"/>
  </si>
  <si>
    <t>b3b1+(1-miu)/2*c3*c1</t>
    <phoneticPr fontId="1" type="noConversion"/>
  </si>
  <si>
    <t>miu*c3b1+(1-miu)/2*c3*b1</t>
    <phoneticPr fontId="1" type="noConversion"/>
  </si>
  <si>
    <t>miu*b3c1+(1-miu)/2*c3*b1</t>
    <phoneticPr fontId="1" type="noConversion"/>
  </si>
  <si>
    <t>c3c1+(1-miu)/2*b3*b1</t>
    <phoneticPr fontId="1" type="noConversion"/>
  </si>
  <si>
    <t>k31=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</si>
</sst>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E+00"/>
    <numFmt numFmtId="177" formatCode="0.0000E+00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1" fontId="0" fillId="0" borderId="0" xfId="0" applyNumberFormat="1"/>
    <xf numFmtId="177" fontId="0" fillId="0" borderId="0" xfId="0" applyNumberFormat="1"/>
    <xf numFmtId="176" fontId="0" fillId="2" borderId="1" xfId="0" applyNumberFormat="1" applyFill="1" applyBorder="1"/>
    <xf numFmtId="0" fontId="0" fillId="0" borderId="1" xfId="0" applyBorder="1"/>
    <xf numFmtId="177" fontId="2" fillId="0" borderId="0" xfId="0" applyNumberFormat="1" applyFont="1"/>
    <xf numFmtId="176" fontId="0" fillId="3" borderId="1" xfId="0" applyNumberFormat="1" applyFill="1" applyBorder="1"/>
    <xf numFmtId="176" fontId="0" fillId="0" borderId="1" xfId="0" applyNumberFormat="1" applyBorder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1</xdr:row>
      <xdr:rowOff>142875</xdr:rowOff>
    </xdr:from>
    <xdr:to>
      <xdr:col>7</xdr:col>
      <xdr:colOff>361950</xdr:colOff>
      <xdr:row>3</xdr:row>
      <xdr:rowOff>152400</xdr:rowOff>
    </xdr:to>
    <xdr:sp macro="" textlink="">
      <xdr:nvSpPr>
        <xdr:cNvPr id="2" name="TextBox 1"/>
        <xdr:cNvSpPr txBox="1"/>
      </xdr:nvSpPr>
      <xdr:spPr>
        <a:xfrm>
          <a:off x="1543050" y="314325"/>
          <a:ext cx="3714750" cy="3524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2000"/>
            <a:t>CST ELEMENT</a:t>
          </a:r>
          <a:r>
            <a:rPr lang="en-US" altLang="zh-CN" sz="2000" baseline="0"/>
            <a:t> SINGLE MATRIX</a:t>
          </a:r>
        </a:p>
        <a:p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534063</xdr:colOff>
      <xdr:row>11</xdr:row>
      <xdr:rowOff>24847</xdr:rowOff>
    </xdr:from>
    <xdr:to>
      <xdr:col>7</xdr:col>
      <xdr:colOff>579782</xdr:colOff>
      <xdr:row>13</xdr:row>
      <xdr:rowOff>132522</xdr:rowOff>
    </xdr:to>
    <xdr:sp macro="" textlink="">
      <xdr:nvSpPr>
        <xdr:cNvPr id="2" name="左中括号 1"/>
        <xdr:cNvSpPr/>
      </xdr:nvSpPr>
      <xdr:spPr>
        <a:xfrm>
          <a:off x="5346259" y="1938130"/>
          <a:ext cx="45719" cy="455544"/>
        </a:xfrm>
        <a:prstGeom prst="lef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347869</xdr:colOff>
      <xdr:row>11</xdr:row>
      <xdr:rowOff>53008</xdr:rowOff>
    </xdr:from>
    <xdr:to>
      <xdr:col>10</xdr:col>
      <xdr:colOff>396572</xdr:colOff>
      <xdr:row>13</xdr:row>
      <xdr:rowOff>160683</xdr:rowOff>
    </xdr:to>
    <xdr:sp macro="" textlink="">
      <xdr:nvSpPr>
        <xdr:cNvPr id="3" name="左中括号 2"/>
        <xdr:cNvSpPr/>
      </xdr:nvSpPr>
      <xdr:spPr>
        <a:xfrm flipH="1">
          <a:off x="7222434" y="1966291"/>
          <a:ext cx="48703" cy="455544"/>
        </a:xfrm>
        <a:prstGeom prst="lef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6</xdr:col>
      <xdr:colOff>629480</xdr:colOff>
      <xdr:row>25</xdr:row>
      <xdr:rowOff>82825</xdr:rowOff>
    </xdr:from>
    <xdr:to>
      <xdr:col>9</xdr:col>
      <xdr:colOff>1461347</xdr:colOff>
      <xdr:row>34</xdr:row>
      <xdr:rowOff>22174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54219" y="4431195"/>
          <a:ext cx="4285715" cy="1504762"/>
        </a:xfrm>
        <a:prstGeom prst="rect">
          <a:avLst/>
        </a:prstGeom>
      </xdr:spPr>
    </xdr:pic>
    <xdr:clientData/>
  </xdr:twoCellAnchor>
  <xdr:twoCellAnchor>
    <xdr:from>
      <xdr:col>7</xdr:col>
      <xdr:colOff>570507</xdr:colOff>
      <xdr:row>20</xdr:row>
      <xdr:rowOff>119268</xdr:rowOff>
    </xdr:from>
    <xdr:to>
      <xdr:col>7</xdr:col>
      <xdr:colOff>616226</xdr:colOff>
      <xdr:row>23</xdr:row>
      <xdr:rowOff>53008</xdr:rowOff>
    </xdr:to>
    <xdr:sp macro="" textlink="">
      <xdr:nvSpPr>
        <xdr:cNvPr id="5" name="左中括号 4"/>
        <xdr:cNvSpPr/>
      </xdr:nvSpPr>
      <xdr:spPr>
        <a:xfrm>
          <a:off x="5382703" y="3597964"/>
          <a:ext cx="45719" cy="455544"/>
        </a:xfrm>
        <a:prstGeom prst="lef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1896718</xdr:colOff>
      <xdr:row>20</xdr:row>
      <xdr:rowOff>147429</xdr:rowOff>
    </xdr:from>
    <xdr:to>
      <xdr:col>9</xdr:col>
      <xdr:colOff>2006712</xdr:colOff>
      <xdr:row>23</xdr:row>
      <xdr:rowOff>81169</xdr:rowOff>
    </xdr:to>
    <xdr:sp macro="" textlink="">
      <xdr:nvSpPr>
        <xdr:cNvPr id="6" name="左中括号 5"/>
        <xdr:cNvSpPr/>
      </xdr:nvSpPr>
      <xdr:spPr>
        <a:xfrm flipH="1">
          <a:off x="9475305" y="3626125"/>
          <a:ext cx="109994" cy="455544"/>
        </a:xfrm>
        <a:prstGeom prst="lef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N47"/>
  <sheetViews>
    <sheetView tabSelected="1" zoomScaleNormal="100" workbookViewId="0">
      <selection activeCell="J23" sqref="J23"/>
    </sheetView>
  </sheetViews>
  <sheetFormatPr defaultRowHeight="13.5" x14ac:dyDescent="0.15"/>
  <cols>
    <col min="2" max="2" width="5.25" customWidth="1"/>
    <col min="3" max="3" width="5" customWidth="1"/>
    <col min="4" max="4" width="5.625" customWidth="1"/>
    <col min="5" max="5" width="6.5" bestFit="1" customWidth="1"/>
    <col min="6" max="6" width="12.25" customWidth="1"/>
    <col min="7" max="7" width="15.25" customWidth="1"/>
    <col min="8" max="8" width="11.75" bestFit="1" customWidth="1"/>
    <col min="9" max="10" width="11.625" bestFit="1" customWidth="1"/>
    <col min="11" max="11" width="21.625" bestFit="1" customWidth="1"/>
    <col min="13" max="13" width="11.125" customWidth="1"/>
  </cols>
  <sheetData>
    <row r="5" spans="4:12" x14ac:dyDescent="0.15">
      <c r="K5" t="s">
        <v>17</v>
      </c>
      <c r="L5" s="1">
        <v>20000000000</v>
      </c>
    </row>
    <row r="6" spans="4:12" x14ac:dyDescent="0.15">
      <c r="E6" t="s">
        <v>5</v>
      </c>
      <c r="F6">
        <v>0.16700000000000001</v>
      </c>
      <c r="K6" t="s">
        <v>18</v>
      </c>
      <c r="L6">
        <v>1</v>
      </c>
    </row>
    <row r="7" spans="4:12" x14ac:dyDescent="0.15">
      <c r="F7" t="s">
        <v>3</v>
      </c>
      <c r="G7" t="s">
        <v>4</v>
      </c>
      <c r="K7" t="s">
        <v>19</v>
      </c>
      <c r="L7">
        <f>L5*L6*F21/(4*(1-F6*F6))</f>
        <v>3371322822188.0015</v>
      </c>
    </row>
    <row r="8" spans="4:12" x14ac:dyDescent="0.15">
      <c r="D8" t="s">
        <v>0</v>
      </c>
      <c r="F8" s="5">
        <v>80.701999999999998</v>
      </c>
      <c r="G8" s="5">
        <v>-31.818000000000001</v>
      </c>
    </row>
    <row r="9" spans="4:12" x14ac:dyDescent="0.15">
      <c r="D9" t="s">
        <v>1</v>
      </c>
      <c r="F9" s="5">
        <v>121.29</v>
      </c>
      <c r="G9" s="5">
        <v>-31.818000000000001</v>
      </c>
    </row>
    <row r="10" spans="4:12" x14ac:dyDescent="0.15">
      <c r="D10" t="s">
        <v>2</v>
      </c>
      <c r="F10" s="5">
        <v>121.29</v>
      </c>
      <c r="G10" s="5">
        <v>0.47847000000000001</v>
      </c>
    </row>
    <row r="12" spans="4:12" x14ac:dyDescent="0.15">
      <c r="D12" t="s">
        <v>13</v>
      </c>
      <c r="E12">
        <v>1</v>
      </c>
      <c r="F12" s="2">
        <f>G9-G10</f>
        <v>-32.296469999999999</v>
      </c>
    </row>
    <row r="13" spans="4:12" x14ac:dyDescent="0.15">
      <c r="D13" t="s">
        <v>13</v>
      </c>
      <c r="E13">
        <v>2</v>
      </c>
      <c r="F13" s="2">
        <f>G10-G8</f>
        <v>32.296469999999999</v>
      </c>
    </row>
    <row r="14" spans="4:12" x14ac:dyDescent="0.15">
      <c r="D14" t="s">
        <v>13</v>
      </c>
      <c r="E14">
        <v>3</v>
      </c>
      <c r="F14" s="2">
        <f>G8-G9</f>
        <v>0</v>
      </c>
    </row>
    <row r="16" spans="4:12" x14ac:dyDescent="0.15">
      <c r="D16" t="s">
        <v>14</v>
      </c>
      <c r="E16">
        <v>1</v>
      </c>
      <c r="F16" s="2">
        <f>-(F9-F10)</f>
        <v>0</v>
      </c>
    </row>
    <row r="17" spans="4:14" x14ac:dyDescent="0.15">
      <c r="D17" t="s">
        <v>15</v>
      </c>
      <c r="E17">
        <v>2</v>
      </c>
      <c r="F17" s="2">
        <f>-(F10-F8)</f>
        <v>-40.588000000000008</v>
      </c>
    </row>
    <row r="18" spans="4:14" x14ac:dyDescent="0.15">
      <c r="D18" t="s">
        <v>14</v>
      </c>
      <c r="E18">
        <v>3</v>
      </c>
      <c r="F18" s="2">
        <f>-(F8-F9)</f>
        <v>40.588000000000008</v>
      </c>
    </row>
    <row r="21" spans="4:14" x14ac:dyDescent="0.15">
      <c r="E21" t="s">
        <v>6</v>
      </c>
      <c r="F21" s="2">
        <v>655.46</v>
      </c>
    </row>
    <row r="23" spans="4:14" x14ac:dyDescent="0.15">
      <c r="D23" s="4" t="s">
        <v>7</v>
      </c>
      <c r="E23" s="4">
        <v>2</v>
      </c>
      <c r="F23" s="4" t="s">
        <v>9</v>
      </c>
      <c r="G23" s="4">
        <f>VLOOKUP(E23,E12:F14,2,FALSE)</f>
        <v>32.296469999999999</v>
      </c>
      <c r="N23" s="1"/>
    </row>
    <row r="24" spans="4:14" x14ac:dyDescent="0.15">
      <c r="D24" s="4" t="s">
        <v>8</v>
      </c>
      <c r="E24" s="4">
        <v>2</v>
      </c>
      <c r="F24" s="4" t="s">
        <v>10</v>
      </c>
      <c r="G24" s="4">
        <f>VLOOKUP(E23,E16:F18,2,FALSE)</f>
        <v>-40.588000000000008</v>
      </c>
      <c r="N24" s="1"/>
    </row>
    <row r="25" spans="4:14" x14ac:dyDescent="0.15">
      <c r="D25" s="4"/>
      <c r="E25" s="4"/>
      <c r="F25" s="4" t="s">
        <v>11</v>
      </c>
      <c r="G25" s="4">
        <f>VLOOKUP(E24,E12:F14,2,FALSE)</f>
        <v>32.296469999999999</v>
      </c>
      <c r="N25" s="1"/>
    </row>
    <row r="26" spans="4:14" x14ac:dyDescent="0.15">
      <c r="D26" s="4"/>
      <c r="E26" s="4"/>
      <c r="F26" s="4" t="s">
        <v>12</v>
      </c>
      <c r="G26" s="4">
        <f>VLOOKUP(E24,E16:F18,2,FALSE)</f>
        <v>-40.588000000000008</v>
      </c>
    </row>
    <row r="27" spans="4:14" x14ac:dyDescent="0.15">
      <c r="M27" s="1"/>
    </row>
    <row r="28" spans="4:14" x14ac:dyDescent="0.15">
      <c r="D28" s="4" t="s">
        <v>16</v>
      </c>
      <c r="E28" s="4" t="str">
        <f>"Z"&amp;E23&amp;E24</f>
        <v>Z22</v>
      </c>
      <c r="F28" s="3">
        <f>G23*G25+(1-F6)/2*G24*G26</f>
        <v>1729.1981368369002</v>
      </c>
      <c r="G28" s="3">
        <f>F6*G23*G26+(1-F6)/2*G24*G25</f>
        <v>-764.88046406406022</v>
      </c>
    </row>
    <row r="29" spans="4:14" x14ac:dyDescent="0.15">
      <c r="D29" s="4"/>
      <c r="E29" s="4"/>
      <c r="F29" s="3">
        <f>F6*G24*G25+(1-F6)/2*G26*G23</f>
        <v>-764.88046406406022</v>
      </c>
      <c r="G29" s="3">
        <f>G24*G26+(1-F6)/2*G23*G25</f>
        <v>2081.8210563629655</v>
      </c>
      <c r="M29" s="1"/>
    </row>
    <row r="30" spans="4:14" x14ac:dyDescent="0.15">
      <c r="M30" s="1"/>
    </row>
    <row r="31" spans="4:14" x14ac:dyDescent="0.15">
      <c r="M31" s="1"/>
    </row>
    <row r="33" spans="4:11" x14ac:dyDescent="0.15">
      <c r="F33">
        <v>1</v>
      </c>
      <c r="G33">
        <v>1</v>
      </c>
      <c r="H33">
        <v>2</v>
      </c>
      <c r="I33">
        <v>2</v>
      </c>
      <c r="J33">
        <v>3</v>
      </c>
      <c r="K33">
        <v>3</v>
      </c>
    </row>
    <row r="34" spans="4:11" x14ac:dyDescent="0.15">
      <c r="E34">
        <v>1</v>
      </c>
      <c r="F34" s="3">
        <v>1043.092039971928</v>
      </c>
      <c r="G34" s="3">
        <v>0</v>
      </c>
      <c r="H34" s="7">
        <v>-1043.092039971928</v>
      </c>
      <c r="I34" s="7">
        <v>545.9874645897537</v>
      </c>
      <c r="J34" s="7">
        <v>0</v>
      </c>
      <c r="K34" s="7">
        <v>-545.9874645897537</v>
      </c>
    </row>
    <row r="35" spans="4:11" x14ac:dyDescent="0.15">
      <c r="E35">
        <v>1</v>
      </c>
      <c r="F35" s="3">
        <v>0</v>
      </c>
      <c r="G35" s="3">
        <v>434.42888066396114</v>
      </c>
      <c r="H35" s="7">
        <v>218.92593469319254</v>
      </c>
      <c r="I35" s="7">
        <v>-434.42888066396114</v>
      </c>
      <c r="J35" s="7">
        <v>-218.92593469319254</v>
      </c>
      <c r="K35" s="7">
        <v>0</v>
      </c>
    </row>
    <row r="36" spans="4:11" x14ac:dyDescent="0.15">
      <c r="D36" s="8" t="s">
        <v>16</v>
      </c>
      <c r="E36">
        <v>2</v>
      </c>
      <c r="F36" s="7">
        <v>-1043.092039971928</v>
      </c>
      <c r="G36" s="7">
        <v>218.92593469319254</v>
      </c>
      <c r="H36" s="3">
        <v>1729.2915296127908</v>
      </c>
      <c r="I36" s="3">
        <v>-764.92229786714665</v>
      </c>
      <c r="J36" s="7">
        <v>-686.19948964086279</v>
      </c>
      <c r="K36" s="7">
        <v>545.9874645897537</v>
      </c>
    </row>
    <row r="37" spans="4:11" x14ac:dyDescent="0.15">
      <c r="E37">
        <v>2</v>
      </c>
      <c r="F37" s="7">
        <v>545.9874645897537</v>
      </c>
      <c r="G37" s="7">
        <v>-434.42888066396114</v>
      </c>
      <c r="H37" s="3">
        <v>-764.92229786714665</v>
      </c>
      <c r="I37" s="3">
        <v>2082.0017453696637</v>
      </c>
      <c r="J37" s="7">
        <v>218.92593469319254</v>
      </c>
      <c r="K37" s="7">
        <v>-1647.5728647057026</v>
      </c>
    </row>
    <row r="38" spans="4:11" x14ac:dyDescent="0.15">
      <c r="E38">
        <v>3</v>
      </c>
      <c r="F38" s="7">
        <v>0</v>
      </c>
      <c r="G38" s="7">
        <v>-218.92593469319254</v>
      </c>
      <c r="H38" s="7">
        <v>-686.19948964086279</v>
      </c>
      <c r="I38" s="7">
        <v>218.92593469319254</v>
      </c>
      <c r="J38" s="3">
        <v>686.19948964086279</v>
      </c>
      <c r="K38" s="3">
        <v>0</v>
      </c>
    </row>
    <row r="39" spans="4:11" x14ac:dyDescent="0.15">
      <c r="E39">
        <v>3</v>
      </c>
      <c r="F39" s="7">
        <v>-545.9874645897537</v>
      </c>
      <c r="G39" s="7">
        <v>0</v>
      </c>
      <c r="H39" s="7">
        <v>545.9874645897537</v>
      </c>
      <c r="I39" s="7">
        <v>-1647.5728647057026</v>
      </c>
      <c r="J39" s="3">
        <v>0</v>
      </c>
      <c r="K39" s="3">
        <v>1647.5728647057026</v>
      </c>
    </row>
    <row r="41" spans="4:11" x14ac:dyDescent="0.15">
      <c r="F41">
        <v>1</v>
      </c>
      <c r="G41">
        <v>1</v>
      </c>
      <c r="H41">
        <v>2</v>
      </c>
      <c r="I41">
        <v>2</v>
      </c>
      <c r="J41">
        <v>3</v>
      </c>
      <c r="K41">
        <v>3</v>
      </c>
    </row>
    <row r="42" spans="4:11" x14ac:dyDescent="0.15">
      <c r="E42">
        <v>1</v>
      </c>
      <c r="F42" s="6">
        <f>F34*$L$7</f>
        <v>3516600000000000</v>
      </c>
      <c r="G42" s="6">
        <f t="shared" ref="G42:K42" si="0">G34*$L$7</f>
        <v>0</v>
      </c>
      <c r="H42" s="6">
        <f t="shared" si="0"/>
        <v>-3516600000000000</v>
      </c>
      <c r="I42" s="6">
        <f t="shared" si="0"/>
        <v>1840700000000000</v>
      </c>
      <c r="J42" s="6">
        <f t="shared" si="0"/>
        <v>0</v>
      </c>
      <c r="K42" s="6">
        <f t="shared" si="0"/>
        <v>-1840700000000000</v>
      </c>
    </row>
    <row r="43" spans="4:11" x14ac:dyDescent="0.15">
      <c r="E43">
        <v>1</v>
      </c>
      <c r="F43" s="6">
        <f t="shared" ref="F43:K47" si="1">F35*$L$7</f>
        <v>0</v>
      </c>
      <c r="G43" s="6">
        <f t="shared" si="1"/>
        <v>1464600000000000</v>
      </c>
      <c r="H43" s="6">
        <f t="shared" si="1"/>
        <v>738070000000000</v>
      </c>
      <c r="I43" s="6">
        <f t="shared" si="1"/>
        <v>-1464600000000000</v>
      </c>
      <c r="J43" s="6">
        <f t="shared" si="1"/>
        <v>-738070000000000</v>
      </c>
      <c r="K43" s="6">
        <f t="shared" si="1"/>
        <v>0</v>
      </c>
    </row>
    <row r="44" spans="4:11" x14ac:dyDescent="0.15">
      <c r="D44" s="8" t="s">
        <v>20</v>
      </c>
      <c r="E44">
        <v>2</v>
      </c>
      <c r="F44" s="6">
        <f t="shared" si="1"/>
        <v>-3516600000000000</v>
      </c>
      <c r="G44" s="6">
        <f t="shared" si="1"/>
        <v>738070000000000</v>
      </c>
      <c r="H44" s="6">
        <f t="shared" si="1"/>
        <v>5830000000000000</v>
      </c>
      <c r="I44" s="6">
        <f t="shared" si="1"/>
        <v>-2578800000000000</v>
      </c>
      <c r="J44" s="6">
        <f t="shared" si="1"/>
        <v>-2313400000000000</v>
      </c>
      <c r="K44" s="6">
        <f t="shared" si="1"/>
        <v>1840700000000000</v>
      </c>
    </row>
    <row r="45" spans="4:11" x14ac:dyDescent="0.15">
      <c r="E45">
        <v>2</v>
      </c>
      <c r="F45" s="6">
        <f t="shared" si="1"/>
        <v>1840700000000000</v>
      </c>
      <c r="G45" s="6">
        <f t="shared" si="1"/>
        <v>-1464600000000000</v>
      </c>
      <c r="H45" s="6">
        <f t="shared" si="1"/>
        <v>-2578800000000000</v>
      </c>
      <c r="I45" s="6">
        <f t="shared" si="1"/>
        <v>7019099999999999</v>
      </c>
      <c r="J45" s="6">
        <f t="shared" si="1"/>
        <v>738070000000000</v>
      </c>
      <c r="K45" s="6">
        <f t="shared" si="1"/>
        <v>-5554500000000000</v>
      </c>
    </row>
    <row r="46" spans="4:11" x14ac:dyDescent="0.15">
      <c r="E46">
        <v>3</v>
      </c>
      <c r="F46" s="6">
        <f t="shared" si="1"/>
        <v>0</v>
      </c>
      <c r="G46" s="6">
        <f t="shared" si="1"/>
        <v>-738070000000000</v>
      </c>
      <c r="H46" s="6">
        <f t="shared" si="1"/>
        <v>-2313400000000000</v>
      </c>
      <c r="I46" s="6">
        <f t="shared" si="1"/>
        <v>738070000000000</v>
      </c>
      <c r="J46" s="6">
        <f t="shared" si="1"/>
        <v>2313400000000000</v>
      </c>
      <c r="K46" s="6">
        <f t="shared" si="1"/>
        <v>0</v>
      </c>
    </row>
    <row r="47" spans="4:11" x14ac:dyDescent="0.15">
      <c r="E47">
        <v>3</v>
      </c>
      <c r="F47" s="6">
        <f t="shared" si="1"/>
        <v>-1840700000000000</v>
      </c>
      <c r="G47" s="6">
        <f t="shared" si="1"/>
        <v>0</v>
      </c>
      <c r="H47" s="6">
        <f t="shared" si="1"/>
        <v>1840700000000000</v>
      </c>
      <c r="I47" s="6">
        <f t="shared" si="1"/>
        <v>-5554500000000000</v>
      </c>
      <c r="J47" s="6">
        <f t="shared" si="1"/>
        <v>0</v>
      </c>
      <c r="K47" s="6">
        <f t="shared" si="1"/>
        <v>5554500000000000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2:K23"/>
  <sheetViews>
    <sheetView zoomScale="115" zoomScaleNormal="115" workbookViewId="0">
      <selection activeCell="D23" sqref="D23"/>
    </sheetView>
  </sheetViews>
  <sheetFormatPr defaultRowHeight="13.5" x14ac:dyDescent="0.15"/>
  <cols>
    <col min="9" max="10" width="27.25" bestFit="1" customWidth="1"/>
  </cols>
  <sheetData>
    <row r="12" spans="8:11" x14ac:dyDescent="0.15">
      <c r="I12" t="s">
        <v>21</v>
      </c>
      <c r="J12" t="s">
        <v>22</v>
      </c>
      <c r="K12" t="s">
        <v>23</v>
      </c>
    </row>
    <row r="13" spans="8:11" x14ac:dyDescent="0.15">
      <c r="H13" t="s">
        <v>30</v>
      </c>
      <c r="I13" t="s">
        <v>24</v>
      </c>
      <c r="J13" t="s">
        <v>25</v>
      </c>
      <c r="K13" t="s">
        <v>26</v>
      </c>
    </row>
    <row r="14" spans="8:11" x14ac:dyDescent="0.15">
      <c r="I14" t="s">
        <v>27</v>
      </c>
      <c r="J14" t="s">
        <v>28</v>
      </c>
      <c r="K14" t="s">
        <v>29</v>
      </c>
    </row>
    <row r="22" spans="8:10" x14ac:dyDescent="0.15">
      <c r="H22" t="s">
        <v>35</v>
      </c>
      <c r="I22" t="s">
        <v>31</v>
      </c>
      <c r="J22" t="s">
        <v>33</v>
      </c>
    </row>
    <row r="23" spans="8:10" x14ac:dyDescent="0.15">
      <c r="I23" t="s">
        <v>32</v>
      </c>
      <c r="J23" t="s">
        <v>34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2016-09-17T14:59:33Z</dcterms:modified>
</cp:coreProperties>
</file>